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<sst xmlns="http://schemas.openxmlformats.org/spreadsheetml/2006/main" count="85" uniqueCount="69">
  <si>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</si>
  <si>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</si>
  <si>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北京市水利工程管理中心本级</t>
  </si>
  <si>
    <t>项目名称</t>
  </si>
  <si>
    <t>运维项目采购控制价审核</t>
  </si>
  <si>
    <t>主管部门</t>
  </si>
  <si>
    <t>北京市水务局</t>
  </si>
  <si>
    <t>实施单位</t>
  </si>
  <si>
    <t>项目资金（万元）</t>
  </si>
  <si>
    <t>年初
预算数</t>
  </si>
  <si>
    <t>全年
预算数</t>
  </si>
  <si>
    <t>全年执行数</t>
  </si>
  <si>
    <t>分值</t>
  </si>
  <si>
    <t>执行率</t>
  </si>
  <si>
    <t>得分</t>
  </si>
  <si>
    <t>年度资金总额</t>
  </si>
  <si>
    <t>119.150851</t>
  </si>
  <si>
    <t>其中：当年财政拨款</t>
  </si>
  <si>
    <t>—</t>
  </si>
  <si>
    <t xml:space="preserve">      上年结转资金</t>
  </si>
  <si>
    <t xml:space="preserve">  其他资金</t>
  </si>
  <si>
    <t>年度总体目标</t>
  </si>
  <si>
    <t>预期目标</t>
  </si>
  <si>
    <t>实际完成情况</t>
  </si>
  <si>
    <t xml:space="preserve">  通过采购控制价审核，建立规范有效的预算审查程序并严格按照各项操作规范和定额标准对项目采购控制价进行审查，根据项目类型、特点、规模、费用等情况，组织经济、技术专家，对项目进行预算审核或技术审查，保障项目资金合理，方案科学可行。在保障各管理处水利工程日常维修养护工作提质、增效的同时，规范、合理、有效使用财政资金，提高财政资金使用效益。
</t>
  </si>
  <si>
    <t>截至2025年3月31日，共完成14个项目的水利工程日常维修养护项目的控制价审核工作，出具报告，结算金额119.150851万元。</t>
  </si>
  <si>
    <t>绩效指标</t>
  </si>
  <si>
    <t>一级指标</t>
  </si>
  <si>
    <t>二级
指标</t>
  </si>
  <si>
    <t>三级指标</t>
  </si>
  <si>
    <t>年度
指标值</t>
  </si>
  <si>
    <t>实际
完成值</t>
  </si>
  <si>
    <t>偏差原因分析及改进措施</t>
  </si>
  <si>
    <t>产出
指标</t>
  </si>
  <si>
    <t>数量
指标</t>
  </si>
  <si>
    <t>项目预算审核意见报告</t>
  </si>
  <si>
    <t>=100%</t>
  </si>
  <si>
    <t>评审报告内容不变，由于加强管理，数量变多。今后此项工作合理设置指标</t>
  </si>
  <si>
    <t>审核水管单位覆盖数</t>
  </si>
  <si>
    <t>=14个</t>
  </si>
  <si>
    <t>14个</t>
  </si>
  <si>
    <t>质量
指标</t>
  </si>
  <si>
    <t>成果报告符合采购需求规定的各项标准和规范</t>
  </si>
  <si>
    <t>符合</t>
  </si>
  <si>
    <t>时效
指标</t>
  </si>
  <si>
    <t>项目验收时间</t>
  </si>
  <si>
    <t>2025年4月底前</t>
  </si>
  <si>
    <t>成本指标</t>
  </si>
  <si>
    <t>经济
成本
指标</t>
  </si>
  <si>
    <t>项目成本</t>
  </si>
  <si>
    <t>≤136.530000万元</t>
  </si>
  <si>
    <t>119.150851万元</t>
  </si>
  <si>
    <t>效益
指标</t>
  </si>
  <si>
    <t>经济效益指标</t>
  </si>
  <si>
    <t>运维项目预算测算合规经济、技术方案科学可行</t>
  </si>
  <si>
    <t>定性优</t>
  </si>
  <si>
    <t>优</t>
  </si>
  <si>
    <t>社会效益指标</t>
  </si>
  <si>
    <t>保障水利工程安全稳定运行，提高财政资金使用效益</t>
  </si>
  <si>
    <t>生态效益指标</t>
  </si>
  <si>
    <t>保障水利工程安全稳定运行，生态效益显著</t>
  </si>
  <si>
    <t>可持续影响指标</t>
  </si>
  <si>
    <t>提高水利工程资金使用效率</t>
  </si>
  <si>
    <t>满意度指标</t>
  </si>
  <si>
    <t>服务对象满意度指标</t>
  </si>
  <si>
    <t>项目实施单位满意度</t>
  </si>
  <si>
    <t>≥90%</t>
  </si>
  <si>
    <t>管理单位提出专业意见，还有进一步提升空间。</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</si>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</sst>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28">
    <font>
      <sz val="11"/>
      <color theme="1"/>
      <name val="宋体"/>
      <charset val="134"/>
      <scheme val="minor"/>
    </font>
    <font>
      <sz val="11"/>
      <color theme="1"/>
      <name val="仿宋_GB2312"/>
      <charset val="134"/>
    </font>
    <font>
      <sz val="18"/>
      <color theme="1"/>
      <name val="方正小标宋简体"/>
      <charset val="134"/>
    </font>
    <font>
      <sz val="9"/>
      <color theme="1"/>
      <name val="仿宋_GB2312"/>
      <charset val="134"/>
    </font>
    <font>
      <sz val="11"/>
      <color rgb="FF000000"/>
      <name val="仿宋_GB2312"/>
      <charset val="134"/>
    </font>
    <font>
      <sz val="10"/>
      <name val="宋体"/>
      <charset val="134"/>
    </font>
    <font>
      <sz val="1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2" applyNumberFormat="0" applyFill="0" applyAlignment="0" applyProtection="0">
      <alignment vertical="center"/>
    </xf>
    <xf numFmtId="0" fontId="13" fillId="0" borderId="12" applyNumberFormat="0" applyFill="0" applyAlignment="0" applyProtection="0">
      <alignment vertical="center"/>
    </xf>
    <xf numFmtId="0" fontId="14" fillId="0" borderId="13" applyNumberFormat="0" applyFill="0" applyAlignment="0" applyProtection="0">
      <alignment vertical="center"/>
    </xf>
    <xf numFmtId="0" fontId="14" fillId="0" borderId="0" applyNumberFormat="0" applyFill="0" applyBorder="0" applyAlignment="0" applyProtection="0">
      <alignment vertical="center"/>
    </xf>
    <xf numFmtId="0" fontId="15" fillId="3" borderId="14" applyNumberFormat="0" applyAlignment="0" applyProtection="0">
      <alignment vertical="center"/>
    </xf>
    <xf numFmtId="0" fontId="16" fillId="4" borderId="15" applyNumberFormat="0" applyAlignment="0" applyProtection="0">
      <alignment vertical="center"/>
    </xf>
    <xf numFmtId="0" fontId="17" fillId="4" borderId="14" applyNumberFormat="0" applyAlignment="0" applyProtection="0">
      <alignment vertical="center"/>
    </xf>
    <xf numFmtId="0" fontId="18" fillId="5" borderId="16" applyNumberFormat="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2"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49" fontId="1" fillId="0" borderId="1" xfId="0" applyNumberFormat="1" applyFont="1" applyBorder="1" applyAlignment="1">
      <alignment horizontal="right"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4" fillId="0" borderId="1" xfId="0" applyFont="1" applyBorder="1" applyAlignment="1">
      <alignment horizontal="left" vertical="center" wrapText="1"/>
    </xf>
    <xf numFmtId="9" fontId="1" fillId="0" borderId="1" xfId="0" applyNumberFormat="1" applyFont="1" applyBorder="1" applyAlignment="1">
      <alignment horizontal="center" vertical="center" wrapText="1"/>
    </xf>
    <xf numFmtId="0" fontId="1" fillId="0" borderId="3" xfId="0" applyFont="1" applyBorder="1" applyAlignment="1">
      <alignment horizontal="center" vertical="center" wrapText="1"/>
    </xf>
    <xf numFmtId="49" fontId="1"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5" fillId="0" borderId="1" xfId="0" applyFont="1" applyFill="1" applyBorder="1" applyAlignment="1">
      <alignment horizontal="center" vertical="center"/>
    </xf>
    <xf numFmtId="0" fontId="1"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left" vertical="center" wrapText="1"/>
    </xf>
    <xf numFmtId="10" fontId="1" fillId="0" borderId="1" xfId="3"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6" fillId="0" borderId="1" xfId="0" applyFont="1" applyBorder="1" applyAlignment="1">
      <alignment horizontal="center" vertical="center" wrapText="1"/>
    </xf>
    <xf numFmtId="0" fontId="0" fillId="0" borderId="1" xfId="0" applyFont="1" applyBorder="1">
      <alignment vertical="center"/>
    </xf>
    <xf numFmtId="0" fontId="1"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view="pageBreakPreview" zoomScaleNormal="100" topLeftCell="A8" workbookViewId="0">
      <selection activeCell="H11" sqref="H11:N11"/>
    </sheetView>
  </sheetViews>
  <sheetFormatPr defaultColWidth="9" defaultRowHeight="14"/>
  <cols>
    <col min="1" max="1" width="5.13636363636364" customWidth="1"/>
    <col min="2" max="2" width="6" customWidth="1"/>
    <col min="3" max="3" width="7.72727272727273" customWidth="1"/>
    <col min="5" max="5" width="11.1363636363636" customWidth="1"/>
    <col min="6" max="6" width="10" customWidth="1"/>
    <col min="7" max="7" width="12.1363636363636" customWidth="1"/>
    <col min="8" max="8" width="14.2545454545455" customWidth="1"/>
    <col min="9" max="9" width="3.90909090909091" customWidth="1"/>
    <col min="10" max="10" width="4.53636363636364" customWidth="1"/>
    <col min="11" max="11" width="3.90909090909091" customWidth="1"/>
    <col min="12" max="12" width="4" customWidth="1"/>
    <col min="13" max="13" width="4.90909090909091" customWidth="1"/>
    <col min="14" max="14" width="15.5" customWidth="1"/>
  </cols>
  <sheetData>
    <row r="1" ht="36" customHeight="1" spans="1:14">
      <c r="A1" s="2" t="s">
        <v>0</v>
      </c>
      <c r="B1" s="2"/>
      <c r="C1" s="2"/>
      <c r="D1" s="2"/>
      <c r="E1" s="2"/>
      <c r="F1" s="2"/>
      <c r="G1" s="2"/>
      <c r="H1" s="2"/>
      <c r="I1" s="2"/>
      <c r="J1" s="2"/>
      <c r="K1" s="2"/>
      <c r="L1" s="2"/>
      <c r="M1" s="2"/>
      <c r="N1" s="2"/>
    </row>
    <row r="2" s="1" customFormat="1" ht="17" customHeight="1" spans="1:14">
      <c r="A2" s="1" t="s">
        <v>1</v>
      </c>
      <c r="D2" s="3" t="s">
        <v>2</v>
      </c>
      <c r="E2" s="3"/>
      <c r="F2" s="3"/>
      <c r="G2" s="3"/>
      <c r="J2" s="3"/>
      <c r="K2" s="3"/>
      <c r="L2" s="3"/>
      <c r="M2" s="3"/>
      <c r="N2" s="3"/>
    </row>
    <row r="3" ht="15" customHeight="1" spans="1:14">
      <c r="A3" s="4" t="s">
        <v>3</v>
      </c>
      <c r="B3" s="4"/>
      <c r="C3" s="5" t="s">
        <v>4</v>
      </c>
      <c r="D3" s="5"/>
      <c r="E3" s="5"/>
      <c r="F3" s="5"/>
      <c r="G3" s="5"/>
      <c r="H3" s="5"/>
      <c r="I3" s="5"/>
      <c r="J3" s="5"/>
      <c r="K3" s="5"/>
      <c r="L3" s="5"/>
      <c r="M3" s="5"/>
      <c r="N3" s="5"/>
    </row>
    <row r="4" ht="15" customHeight="1" spans="1:14">
      <c r="A4" s="4" t="s">
        <v>5</v>
      </c>
      <c r="B4" s="4"/>
      <c r="C4" s="4" t="s">
        <v>6</v>
      </c>
      <c r="D4" s="4"/>
      <c r="E4" s="4"/>
      <c r="F4" s="4"/>
      <c r="G4" s="4"/>
      <c r="H4" s="4" t="s">
        <v>7</v>
      </c>
      <c r="I4" s="4"/>
      <c r="J4" s="4" t="s">
        <v>2</v>
      </c>
      <c r="K4" s="4"/>
      <c r="L4" s="4"/>
      <c r="M4" s="4"/>
      <c r="N4" s="4"/>
    </row>
    <row r="5" ht="33" customHeight="1" spans="1:14">
      <c r="A5" s="4" t="s">
        <v>8</v>
      </c>
      <c r="B5" s="4"/>
      <c r="C5" s="4"/>
      <c r="D5" s="4"/>
      <c r="E5" s="4" t="s">
        <v>9</v>
      </c>
      <c r="F5" s="4" t="s">
        <v>10</v>
      </c>
      <c r="G5" s="4"/>
      <c r="H5" s="4" t="s">
        <v>11</v>
      </c>
      <c r="I5" s="4"/>
      <c r="J5" s="4" t="s">
        <v>12</v>
      </c>
      <c r="K5" s="4"/>
      <c r="L5" s="4" t="s">
        <v>13</v>
      </c>
      <c r="M5" s="4"/>
      <c r="N5" s="4" t="s">
        <v>14</v>
      </c>
    </row>
    <row r="6" ht="18" customHeight="1" spans="1:14">
      <c r="A6" s="4"/>
      <c r="B6" s="4"/>
      <c r="C6" s="6" t="s">
        <v>15</v>
      </c>
      <c r="D6" s="6"/>
      <c r="E6" s="7">
        <v>0</v>
      </c>
      <c r="F6" s="7">
        <v>136.530604</v>
      </c>
      <c r="G6" s="7"/>
      <c r="H6" s="8" t="s">
        <v>16</v>
      </c>
      <c r="I6" s="8">
        <f>SUM(I7:I9)</f>
        <v>0</v>
      </c>
      <c r="J6" s="4">
        <v>10</v>
      </c>
      <c r="K6" s="4"/>
      <c r="L6" s="28">
        <f t="shared" ref="L6:L9" si="0">ROUND(H6/F6,4)</f>
        <v>0.8727</v>
      </c>
      <c r="M6" s="28"/>
      <c r="N6" s="4">
        <f>ROUND(J6*L6,2)</f>
        <v>8.73</v>
      </c>
    </row>
    <row r="7" ht="26" customHeight="1" spans="1:14">
      <c r="A7" s="4"/>
      <c r="B7" s="4"/>
      <c r="C7" s="4" t="s">
        <v>17</v>
      </c>
      <c r="D7" s="4"/>
      <c r="E7" s="7">
        <v>0</v>
      </c>
      <c r="F7" s="7">
        <v>136.530604</v>
      </c>
      <c r="G7" s="7"/>
      <c r="H7" s="8" t="s">
        <v>16</v>
      </c>
      <c r="I7" s="8"/>
      <c r="J7" s="4" t="s">
        <v>18</v>
      </c>
      <c r="K7" s="4"/>
      <c r="L7" s="28">
        <f t="shared" si="0"/>
        <v>0.8727</v>
      </c>
      <c r="M7" s="28"/>
      <c r="N7" s="4" t="s">
        <v>18</v>
      </c>
    </row>
    <row r="8" ht="32" customHeight="1" spans="1:14">
      <c r="A8" s="4"/>
      <c r="B8" s="4"/>
      <c r="C8" s="4" t="s">
        <v>19</v>
      </c>
      <c r="D8" s="4"/>
      <c r="E8" s="7">
        <v>0</v>
      </c>
      <c r="F8" s="7">
        <v>0</v>
      </c>
      <c r="G8" s="7"/>
      <c r="H8" s="7">
        <v>0</v>
      </c>
      <c r="I8" s="7"/>
      <c r="J8" s="4" t="s">
        <v>18</v>
      </c>
      <c r="K8" s="4"/>
      <c r="L8" s="28"/>
      <c r="M8" s="28"/>
      <c r="N8" s="4" t="s">
        <v>18</v>
      </c>
    </row>
    <row r="9" ht="26" customHeight="1" spans="1:14">
      <c r="A9" s="4"/>
      <c r="B9" s="4"/>
      <c r="C9" s="4" t="s">
        <v>20</v>
      </c>
      <c r="D9" s="4"/>
      <c r="E9" s="7">
        <v>0</v>
      </c>
      <c r="F9" s="7">
        <v>0</v>
      </c>
      <c r="G9" s="7"/>
      <c r="H9" s="7">
        <v>0</v>
      </c>
      <c r="I9" s="7"/>
      <c r="J9" s="4" t="s">
        <v>18</v>
      </c>
      <c r="K9" s="4"/>
      <c r="L9" s="28"/>
      <c r="M9" s="28"/>
      <c r="N9" s="4" t="s">
        <v>18</v>
      </c>
    </row>
    <row r="10" ht="15" customHeight="1" spans="1:14">
      <c r="A10" s="4" t="s">
        <v>21</v>
      </c>
      <c r="B10" s="4" t="s">
        <v>22</v>
      </c>
      <c r="C10" s="4"/>
      <c r="D10" s="4"/>
      <c r="E10" s="4"/>
      <c r="F10" s="4"/>
      <c r="G10" s="4"/>
      <c r="H10" s="4" t="s">
        <v>23</v>
      </c>
      <c r="I10" s="4"/>
      <c r="J10" s="4"/>
      <c r="K10" s="4"/>
      <c r="L10" s="4"/>
      <c r="M10" s="4"/>
      <c r="N10" s="4"/>
    </row>
    <row r="11" ht="74" customHeight="1" spans="1:14">
      <c r="A11" s="4"/>
      <c r="B11" s="9" t="s">
        <v>24</v>
      </c>
      <c r="C11" s="9"/>
      <c r="D11" s="9"/>
      <c r="E11" s="9"/>
      <c r="F11" s="9"/>
      <c r="G11" s="9"/>
      <c r="H11" s="5" t="s">
        <v>25</v>
      </c>
      <c r="I11" s="5"/>
      <c r="J11" s="5"/>
      <c r="K11" s="5"/>
      <c r="L11" s="5"/>
      <c r="M11" s="5"/>
      <c r="N11" s="5"/>
    </row>
    <row r="12" ht="41" customHeight="1" spans="1:14">
      <c r="A12" s="10" t="s">
        <v>26</v>
      </c>
      <c r="B12" s="4" t="s">
        <v>27</v>
      </c>
      <c r="C12" s="4" t="s">
        <v>28</v>
      </c>
      <c r="D12" s="4" t="s">
        <v>29</v>
      </c>
      <c r="E12" s="4"/>
      <c r="F12" s="4"/>
      <c r="G12" s="4" t="s">
        <v>30</v>
      </c>
      <c r="H12" s="4" t="s">
        <v>31</v>
      </c>
      <c r="I12" s="4" t="s">
        <v>12</v>
      </c>
      <c r="J12" s="4"/>
      <c r="K12" s="4" t="s">
        <v>14</v>
      </c>
      <c r="L12" s="4"/>
      <c r="M12" s="4" t="s">
        <v>32</v>
      </c>
      <c r="N12" s="4"/>
    </row>
    <row r="13" ht="88" customHeight="1" spans="1:14">
      <c r="A13" s="10"/>
      <c r="B13" s="11" t="s">
        <v>33</v>
      </c>
      <c r="C13" s="4" t="s">
        <v>34</v>
      </c>
      <c r="D13" s="12" t="s">
        <v>35</v>
      </c>
      <c r="E13" s="12"/>
      <c r="F13" s="12"/>
      <c r="G13" s="33" t="s">
        <v>36</v>
      </c>
      <c r="H13" s="13">
        <v>3</v>
      </c>
      <c r="I13" s="4">
        <v>10</v>
      </c>
      <c r="J13" s="4"/>
      <c r="K13" s="4">
        <v>8</v>
      </c>
      <c r="L13" s="4"/>
      <c r="M13" s="4" t="s">
        <v>37</v>
      </c>
      <c r="N13" s="4"/>
    </row>
    <row r="14" ht="15" customHeight="1" spans="1:14">
      <c r="A14" s="10"/>
      <c r="B14" s="14"/>
      <c r="C14" s="4"/>
      <c r="D14" s="12" t="s">
        <v>38</v>
      </c>
      <c r="E14" s="12"/>
      <c r="F14" s="12"/>
      <c r="G14" s="15" t="s">
        <v>39</v>
      </c>
      <c r="H14" s="4" t="s">
        <v>40</v>
      </c>
      <c r="I14" s="4">
        <v>10</v>
      </c>
      <c r="J14" s="4"/>
      <c r="K14" s="4">
        <v>10</v>
      </c>
      <c r="L14" s="4"/>
      <c r="M14" s="4"/>
      <c r="N14" s="4"/>
    </row>
    <row r="15" ht="31" customHeight="1" spans="1:14">
      <c r="A15" s="10"/>
      <c r="B15" s="14"/>
      <c r="C15" s="4" t="s">
        <v>41</v>
      </c>
      <c r="D15" s="12" t="s">
        <v>42</v>
      </c>
      <c r="E15" s="12"/>
      <c r="F15" s="12"/>
      <c r="G15" s="4" t="s">
        <v>43</v>
      </c>
      <c r="H15" s="4" t="s">
        <v>43</v>
      </c>
      <c r="I15" s="4">
        <v>10</v>
      </c>
      <c r="J15" s="4"/>
      <c r="K15" s="4">
        <v>10</v>
      </c>
      <c r="L15" s="4"/>
      <c r="M15" s="4"/>
      <c r="N15" s="4"/>
    </row>
    <row r="16" ht="27" customHeight="1" spans="1:14">
      <c r="A16" s="10"/>
      <c r="B16" s="14"/>
      <c r="C16" s="4" t="s">
        <v>44</v>
      </c>
      <c r="D16" s="12" t="s">
        <v>45</v>
      </c>
      <c r="E16" s="12"/>
      <c r="F16" s="12"/>
      <c r="G16" s="4" t="s">
        <v>46</v>
      </c>
      <c r="H16" s="16">
        <v>45717</v>
      </c>
      <c r="I16" s="4">
        <v>10</v>
      </c>
      <c r="J16" s="4"/>
      <c r="K16" s="4">
        <v>10</v>
      </c>
      <c r="L16" s="4"/>
      <c r="M16" s="4"/>
      <c r="N16" s="4"/>
    </row>
    <row r="17" ht="42" customHeight="1" spans="1:14">
      <c r="A17" s="10"/>
      <c r="B17" s="4" t="s">
        <v>47</v>
      </c>
      <c r="C17" s="4" t="s">
        <v>48</v>
      </c>
      <c r="D17" s="17" t="s">
        <v>49</v>
      </c>
      <c r="E17" s="18"/>
      <c r="F17" s="19"/>
      <c r="G17" s="4" t="s">
        <v>50</v>
      </c>
      <c r="H17" s="20" t="s">
        <v>51</v>
      </c>
      <c r="I17" s="29">
        <v>20</v>
      </c>
      <c r="J17" s="30"/>
      <c r="K17" s="29">
        <v>18</v>
      </c>
      <c r="L17" s="30"/>
      <c r="M17" s="29"/>
      <c r="N17" s="30"/>
    </row>
    <row r="18" ht="37" customHeight="1" spans="1:14">
      <c r="A18" s="10"/>
      <c r="B18" s="11" t="s">
        <v>52</v>
      </c>
      <c r="C18" s="4" t="s">
        <v>53</v>
      </c>
      <c r="D18" s="21" t="s">
        <v>54</v>
      </c>
      <c r="E18" s="22"/>
      <c r="F18" s="23"/>
      <c r="G18" s="4" t="s">
        <v>55</v>
      </c>
      <c r="H18" s="4" t="s">
        <v>56</v>
      </c>
      <c r="I18" s="4">
        <v>5</v>
      </c>
      <c r="J18" s="4"/>
      <c r="K18" s="4">
        <v>5</v>
      </c>
      <c r="L18" s="4"/>
      <c r="M18" s="4"/>
      <c r="N18" s="4"/>
    </row>
    <row r="19" ht="34" customHeight="1" spans="1:14">
      <c r="A19" s="10"/>
      <c r="B19" s="14"/>
      <c r="C19" s="4" t="s">
        <v>57</v>
      </c>
      <c r="D19" s="12" t="s">
        <v>58</v>
      </c>
      <c r="E19" s="12"/>
      <c r="F19" s="12"/>
      <c r="G19" s="4" t="s">
        <v>55</v>
      </c>
      <c r="H19" s="4" t="s">
        <v>56</v>
      </c>
      <c r="I19" s="4">
        <v>5</v>
      </c>
      <c r="J19" s="4"/>
      <c r="K19" s="4">
        <v>5</v>
      </c>
      <c r="L19" s="4"/>
      <c r="M19" s="4"/>
      <c r="N19" s="4"/>
    </row>
    <row r="20" ht="58" customHeight="1" spans="1:14">
      <c r="A20" s="10"/>
      <c r="B20" s="14"/>
      <c r="C20" s="4" t="s">
        <v>59</v>
      </c>
      <c r="D20" s="12" t="s">
        <v>60</v>
      </c>
      <c r="E20" s="12"/>
      <c r="F20" s="12"/>
      <c r="G20" s="24" t="s">
        <v>56</v>
      </c>
      <c r="H20" s="24" t="s">
        <v>56</v>
      </c>
      <c r="I20" s="4">
        <v>5</v>
      </c>
      <c r="J20" s="4"/>
      <c r="K20" s="4">
        <v>5</v>
      </c>
      <c r="L20" s="4"/>
      <c r="M20" s="29"/>
      <c r="N20" s="30"/>
    </row>
    <row r="21" ht="58" customHeight="1" spans="1:14">
      <c r="A21" s="10"/>
      <c r="B21" s="25"/>
      <c r="C21" s="4" t="s">
        <v>61</v>
      </c>
      <c r="D21" s="12" t="s">
        <v>62</v>
      </c>
      <c r="E21" s="12"/>
      <c r="F21" s="12"/>
      <c r="G21" s="4" t="s">
        <v>56</v>
      </c>
      <c r="H21" s="4" t="s">
        <v>56</v>
      </c>
      <c r="I21" s="4">
        <v>5</v>
      </c>
      <c r="J21" s="4"/>
      <c r="K21" s="4">
        <v>5</v>
      </c>
      <c r="L21" s="4"/>
      <c r="M21" s="29"/>
      <c r="N21" s="30"/>
    </row>
    <row r="22" ht="58" customHeight="1" spans="1:14">
      <c r="A22" s="10"/>
      <c r="B22" s="4" t="s">
        <v>63</v>
      </c>
      <c r="C22" s="4" t="s">
        <v>64</v>
      </c>
      <c r="D22" s="12" t="s">
        <v>65</v>
      </c>
      <c r="E22" s="12"/>
      <c r="F22" s="12"/>
      <c r="G22" s="13" t="s">
        <v>66</v>
      </c>
      <c r="H22" s="13">
        <v>0.9</v>
      </c>
      <c r="I22" s="31">
        <v>10</v>
      </c>
      <c r="J22" s="31"/>
      <c r="K22" s="31">
        <v>8</v>
      </c>
      <c r="L22" s="31"/>
      <c r="M22" s="4" t="s">
        <v>67</v>
      </c>
      <c r="N22" s="4"/>
    </row>
    <row r="23" spans="1:14">
      <c r="A23" s="26" t="s">
        <v>68</v>
      </c>
      <c r="B23" s="26"/>
      <c r="C23" s="26"/>
      <c r="D23" s="26"/>
      <c r="E23" s="26"/>
      <c r="F23" s="26"/>
      <c r="G23" s="26"/>
      <c r="H23" s="26"/>
      <c r="I23" s="26">
        <v>100</v>
      </c>
      <c r="J23" s="26"/>
      <c r="K23" s="26">
        <f>SUM(K13:L22,N6)</f>
        <v>92.73</v>
      </c>
      <c r="L23" s="26"/>
      <c r="M23" s="32"/>
      <c r="N23" s="32"/>
    </row>
    <row r="24" ht="176" customHeight="1" spans="1:14">
      <c r="A24" s="27"/>
      <c r="B24" s="27"/>
      <c r="C24" s="27"/>
      <c r="D24" s="27"/>
      <c r="E24" s="27"/>
      <c r="F24" s="27"/>
      <c r="G24" s="27"/>
      <c r="H24" s="27"/>
      <c r="I24" s="27"/>
      <c r="J24" s="27"/>
      <c r="K24" s="27"/>
      <c r="L24" s="27"/>
      <c r="M24" s="27"/>
      <c r="N24" s="27"/>
    </row>
  </sheetData>
  <mergeCells count="93">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N24"/>
    <mergeCell ref="A10:A11"/>
    <mergeCell ref="A12:A22"/>
    <mergeCell ref="B13:B16"/>
    <mergeCell ref="B18:B21"/>
    <mergeCell ref="C13:C14"/>
    <mergeCell ref="A5:B9"/>
  </mergeCells>
  <pageMargins left="0.554861111111111" right="0.554861111111111" top="0.550694444444444" bottom="0.236111111111111" header="0.5" footer="0.5"/>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2022-03-21T17:44:00Z</dcterms:created>
  <dcterms:modified xsi:type="dcterms:W3CDTF">2025-08-25T10:10:15Z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F43499875854479F96D711E41CFD70E1</vt:lpwstr>
  </property>
</Properties>
</file>